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7.04.2026\115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Лист1!$A$1:$F$49</definedName>
  </definedNames>
  <calcPr calcId="162913"/>
</workbook>
</file>

<file path=xl/calcChain.xml><?xml version="1.0" encoding="utf-8"?>
<calcChain xmlns="http://schemas.openxmlformats.org/spreadsheetml/2006/main">
  <c r="E30" i="1" l="1"/>
  <c r="E31" i="1"/>
  <c r="D19" i="1" l="1"/>
  <c r="F43" i="1" l="1"/>
  <c r="F42" i="1" s="1"/>
  <c r="E44" i="1"/>
  <c r="E43" i="1" s="1"/>
  <c r="E42" i="1" s="1"/>
  <c r="E45" i="1"/>
  <c r="C45" i="1" s="1"/>
  <c r="D44" i="1"/>
  <c r="C44" i="1" l="1"/>
  <c r="C43" i="1" s="1"/>
  <c r="C42" i="1" s="1"/>
  <c r="D43" i="1"/>
  <c r="D42" i="1" s="1"/>
  <c r="D40" i="1" l="1"/>
  <c r="C30" i="1" l="1"/>
  <c r="D21" i="1"/>
  <c r="C21" i="1" s="1"/>
  <c r="C20" i="1"/>
  <c r="D18" i="1" l="1"/>
  <c r="E12" i="1" l="1"/>
  <c r="D33" i="1" l="1"/>
  <c r="D32" i="1" s="1"/>
  <c r="D26" i="1"/>
  <c r="C26" i="1" s="1"/>
  <c r="D36" i="1"/>
  <c r="D35" i="1" s="1"/>
  <c r="D29" i="1"/>
  <c r="D28" i="1" s="1"/>
  <c r="D24" i="1"/>
  <c r="D14" i="1"/>
  <c r="D13" i="1" s="1"/>
  <c r="C41" i="1"/>
  <c r="C38" i="1"/>
  <c r="C37" i="1"/>
  <c r="C34" i="1"/>
  <c r="C27" i="1"/>
  <c r="C25" i="1"/>
  <c r="C22" i="1"/>
  <c r="C17" i="1"/>
  <c r="C16" i="1"/>
  <c r="C15" i="1"/>
  <c r="C32" i="1" l="1"/>
  <c r="C24" i="1"/>
  <c r="D23" i="1"/>
  <c r="C23" i="1" s="1"/>
  <c r="C29" i="1"/>
  <c r="C14" i="1"/>
  <c r="C36" i="1"/>
  <c r="C35" i="1"/>
  <c r="C40" i="1"/>
  <c r="D39" i="1"/>
  <c r="C39" i="1" s="1"/>
  <c r="C33" i="1"/>
  <c r="D31" i="1" l="1"/>
  <c r="C31" i="1" s="1"/>
  <c r="D12" i="1"/>
  <c r="D46" i="1" s="1"/>
  <c r="C18" i="1"/>
  <c r="C28" i="1"/>
  <c r="C13" i="1"/>
  <c r="C19" i="1" l="1"/>
  <c r="C12" i="1"/>
  <c r="C46" i="1" l="1"/>
</calcChain>
</file>

<file path=xl/sharedStrings.xml><?xml version="1.0" encoding="utf-8"?>
<sst xmlns="http://schemas.openxmlformats.org/spreadsheetml/2006/main" count="49" uniqueCount="48">
  <si>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</si>
  <si>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</si>
  <si>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</si>
  <si>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</si>
  <si>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</si>
  <si>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</si>
  <si>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</si>
  <si>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</si>
  <si>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</si>
  <si>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</si>
  <si>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</si>
  <si>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</si>
  <si>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</si>
  <si>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</si>
  <si>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</si>
  <si>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</si>
  <si>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</si>
  <si>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</si>
  <si>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</si>
  <si>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</si>
  <si>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</si>
  <si>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</si>
  <si>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</si>
  <si>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</si>
  <si>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</si>
  <si>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</si>
  <si>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</si>
  <si>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</si>
  <si>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</si>
  <si>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</si>
  <si>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</si>
  <si>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 xml:space="preserve">Керуючий справами виконкому                                                Віталій ВОВКІВ     
</t>
  </si>
  <si>
    <t>до рішення виконкому</t>
  </si>
  <si>
    <t>ДОХОДИ
бюджету Дрогобицької міської територіальної громади на 2026 рік</t>
  </si>
  <si>
    <t>Рентна плата за спеціальне використання води</t>
  </si>
  <si>
    <t>Рентна плата за спеціальне використання води водних об`єктів місцевого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</si>
  <si>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</si>
  <si>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</si>
  <si>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</si>
  <si>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</si>
  <si>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Надходження від продажу основного капіталу</t>
  </si>
  <si>
    <t>Доходи від операцій з капіталом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</si>
  <si>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</si>
  <si>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</si>
  <si>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</si>
  <si>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</si>
  <si>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Доходи від власності та підприємницької діяльності</t>
  </si>
  <si>
    <t>від  06.04.2026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</si>
</sst>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5" fillId="2" borderId="0" xfId="0" applyFont="1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view="pageBreakPreview" topLeftCell="A43" zoomScale="115" zoomScaleSheetLayoutView="115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32</v>
      </c>
    </row>
    <row r="3" spans="1:14" x14ac:dyDescent="0.2">
      <c r="E3" s="1" t="s">
        <v>47</v>
      </c>
    </row>
    <row r="5" spans="1:14" ht="25.5" customHeight="1" x14ac:dyDescent="0.2">
      <c r="A5" s="20" t="s">
        <v>33</v>
      </c>
      <c r="B5" s="21"/>
      <c r="C5" s="21"/>
      <c r="D5" s="21"/>
      <c r="E5" s="21"/>
      <c r="F5" s="21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28</v>
      </c>
      <c r="F7" s="8" t="s">
        <v>1</v>
      </c>
    </row>
    <row r="8" spans="1:14" x14ac:dyDescent="0.2">
      <c r="A8" s="22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2"/>
    </row>
    <row r="9" spans="1:14" x14ac:dyDescent="0.2">
      <c r="A9" s="22"/>
      <c r="B9" s="22"/>
      <c r="C9" s="22"/>
      <c r="D9" s="22"/>
      <c r="E9" s="22" t="s">
        <v>7</v>
      </c>
      <c r="F9" s="23" t="s">
        <v>8</v>
      </c>
    </row>
    <row r="10" spans="1:14" x14ac:dyDescent="0.2">
      <c r="A10" s="22"/>
      <c r="B10" s="22"/>
      <c r="C10" s="22"/>
      <c r="D10" s="22"/>
      <c r="E10" s="22"/>
      <c r="F10" s="22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29" si="0">D12+E12</f>
        <v>17205751</v>
      </c>
      <c r="D12" s="4">
        <f>D13+D23+D28+D18</f>
        <v>17205751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15003431</v>
      </c>
      <c r="D13" s="4">
        <f>D14</f>
        <v>15003431</v>
      </c>
      <c r="E13" s="4">
        <v>0</v>
      </c>
      <c r="F13" s="4">
        <v>0</v>
      </c>
      <c r="G13">
        <v>0</v>
      </c>
      <c r="I13" s="13"/>
    </row>
    <row r="14" spans="1:14" x14ac:dyDescent="0.2">
      <c r="A14" s="11">
        <v>11010000</v>
      </c>
      <c r="B14" s="9" t="s">
        <v>11</v>
      </c>
      <c r="C14" s="4">
        <f t="shared" si="0"/>
        <v>15003431</v>
      </c>
      <c r="D14" s="4">
        <f>SUM(D15:D17)</f>
        <v>15003431</v>
      </c>
      <c r="E14" s="4">
        <v>0</v>
      </c>
      <c r="F14" s="4">
        <v>0</v>
      </c>
    </row>
    <row r="15" spans="1:14" ht="38.25" x14ac:dyDescent="0.2">
      <c r="A15" s="15">
        <v>11010100</v>
      </c>
      <c r="B15" s="10" t="s">
        <v>12</v>
      </c>
      <c r="C15" s="5">
        <f t="shared" si="0"/>
        <v>14803431</v>
      </c>
      <c r="D15" s="5">
        <v>14803431</v>
      </c>
      <c r="E15" s="5">
        <v>0</v>
      </c>
      <c r="F15" s="5">
        <v>0</v>
      </c>
      <c r="J15" s="13"/>
    </row>
    <row r="16" spans="1:14" ht="25.5" x14ac:dyDescent="0.2">
      <c r="A16" s="15">
        <v>11011200</v>
      </c>
      <c r="B16" s="10" t="s">
        <v>13</v>
      </c>
      <c r="C16" s="5">
        <f t="shared" si="0"/>
        <v>100000</v>
      </c>
      <c r="D16" s="5">
        <v>100000</v>
      </c>
      <c r="E16" s="5">
        <v>0</v>
      </c>
      <c r="F16" s="5">
        <v>0</v>
      </c>
    </row>
    <row r="17" spans="1:6" ht="38.25" x14ac:dyDescent="0.2">
      <c r="A17" s="15">
        <v>11011300</v>
      </c>
      <c r="B17" s="10" t="s">
        <v>14</v>
      </c>
      <c r="C17" s="5">
        <f t="shared" si="0"/>
        <v>100000</v>
      </c>
      <c r="D17" s="5">
        <v>100000</v>
      </c>
      <c r="E17" s="5">
        <v>0</v>
      </c>
      <c r="F17" s="5">
        <v>0</v>
      </c>
    </row>
    <row r="18" spans="1:6" ht="25.5" x14ac:dyDescent="0.2">
      <c r="A18" s="11">
        <v>13000000</v>
      </c>
      <c r="B18" s="9" t="s">
        <v>15</v>
      </c>
      <c r="C18" s="4">
        <f t="shared" ref="C18:C19" si="1">D18+E18</f>
        <v>2320</v>
      </c>
      <c r="D18" s="4">
        <f>D19+D21</f>
        <v>2320</v>
      </c>
      <c r="E18" s="4">
        <v>0</v>
      </c>
      <c r="F18" s="4">
        <v>0</v>
      </c>
    </row>
    <row r="19" spans="1:6" ht="19.5" customHeight="1" x14ac:dyDescent="0.2">
      <c r="A19" s="11">
        <v>13020000</v>
      </c>
      <c r="B19" s="9" t="s">
        <v>34</v>
      </c>
      <c r="C19" s="4">
        <f t="shared" si="1"/>
        <v>1020</v>
      </c>
      <c r="D19" s="4">
        <f>D20</f>
        <v>1020</v>
      </c>
      <c r="E19" s="4">
        <v>0</v>
      </c>
      <c r="F19" s="5">
        <v>0</v>
      </c>
    </row>
    <row r="20" spans="1:6" ht="31.5" customHeight="1" x14ac:dyDescent="0.2">
      <c r="A20" s="16">
        <v>13020200</v>
      </c>
      <c r="B20" s="17" t="s">
        <v>35</v>
      </c>
      <c r="C20" s="18">
        <f>D20</f>
        <v>1020</v>
      </c>
      <c r="D20" s="18">
        <v>1020</v>
      </c>
      <c r="E20" s="4">
        <v>0</v>
      </c>
      <c r="F20" s="5">
        <v>0</v>
      </c>
    </row>
    <row r="21" spans="1:6" ht="25.5" x14ac:dyDescent="0.2">
      <c r="A21" s="11">
        <v>13030000</v>
      </c>
      <c r="B21" s="9" t="s">
        <v>16</v>
      </c>
      <c r="C21" s="4">
        <f>D21</f>
        <v>1300</v>
      </c>
      <c r="D21" s="4">
        <f>D22</f>
        <v>1300</v>
      </c>
      <c r="E21" s="4">
        <v>0</v>
      </c>
      <c r="F21" s="4">
        <v>0</v>
      </c>
    </row>
    <row r="22" spans="1:6" ht="64.5" customHeight="1" x14ac:dyDescent="0.2">
      <c r="A22" s="15">
        <v>13030100</v>
      </c>
      <c r="B22" s="10" t="s">
        <v>36</v>
      </c>
      <c r="C22" s="5">
        <f t="shared" si="0"/>
        <v>1300</v>
      </c>
      <c r="D22" s="5">
        <v>1300</v>
      </c>
      <c r="E22" s="5">
        <v>0</v>
      </c>
      <c r="F22" s="5">
        <v>0</v>
      </c>
    </row>
    <row r="23" spans="1:6" x14ac:dyDescent="0.2">
      <c r="A23" s="11">
        <v>14000000</v>
      </c>
      <c r="B23" s="9" t="s">
        <v>17</v>
      </c>
      <c r="C23" s="4">
        <f t="shared" si="0"/>
        <v>700000</v>
      </c>
      <c r="D23" s="4">
        <f>D24+D26</f>
        <v>700000</v>
      </c>
      <c r="E23" s="4">
        <v>0</v>
      </c>
      <c r="F23" s="4">
        <v>0</v>
      </c>
    </row>
    <row r="24" spans="1:6" ht="32.25" customHeight="1" x14ac:dyDescent="0.2">
      <c r="A24" s="11">
        <v>14030000</v>
      </c>
      <c r="B24" s="9" t="s">
        <v>19</v>
      </c>
      <c r="C24" s="4">
        <f t="shared" si="0"/>
        <v>500000</v>
      </c>
      <c r="D24" s="4">
        <f>D25</f>
        <v>500000</v>
      </c>
      <c r="E24" s="4">
        <v>0</v>
      </c>
      <c r="F24" s="4">
        <v>0</v>
      </c>
    </row>
    <row r="25" spans="1:6" x14ac:dyDescent="0.2">
      <c r="A25" s="15">
        <v>14031900</v>
      </c>
      <c r="B25" s="10" t="s">
        <v>18</v>
      </c>
      <c r="C25" s="5">
        <f t="shared" si="0"/>
        <v>500000</v>
      </c>
      <c r="D25" s="5">
        <v>500000</v>
      </c>
      <c r="E25" s="5">
        <v>0</v>
      </c>
      <c r="F25" s="5">
        <v>0</v>
      </c>
    </row>
    <row r="26" spans="1:6" ht="38.25" x14ac:dyDescent="0.2">
      <c r="A26" s="11">
        <v>14040000</v>
      </c>
      <c r="B26" s="9" t="s">
        <v>20</v>
      </c>
      <c r="C26" s="4">
        <f t="shared" si="0"/>
        <v>200000</v>
      </c>
      <c r="D26" s="4">
        <f>D27</f>
        <v>200000</v>
      </c>
      <c r="E26" s="4">
        <v>0</v>
      </c>
      <c r="F26" s="4">
        <v>0</v>
      </c>
    </row>
    <row r="27" spans="1:6" ht="100.5" customHeight="1" x14ac:dyDescent="0.2">
      <c r="A27" s="15">
        <v>14040100</v>
      </c>
      <c r="B27" s="10" t="s">
        <v>44</v>
      </c>
      <c r="C27" s="5">
        <f t="shared" si="0"/>
        <v>200000</v>
      </c>
      <c r="D27" s="5">
        <v>200000</v>
      </c>
      <c r="E27" s="5">
        <v>0</v>
      </c>
      <c r="F27" s="5">
        <v>0</v>
      </c>
    </row>
    <row r="28" spans="1:6" ht="38.25" x14ac:dyDescent="0.2">
      <c r="A28" s="11">
        <v>18000000</v>
      </c>
      <c r="B28" s="9" t="s">
        <v>21</v>
      </c>
      <c r="C28" s="4">
        <f t="shared" si="0"/>
        <v>1500000</v>
      </c>
      <c r="D28" s="4">
        <f>D29</f>
        <v>1500000</v>
      </c>
      <c r="E28" s="4">
        <v>0</v>
      </c>
      <c r="F28" s="4">
        <v>0</v>
      </c>
    </row>
    <row r="29" spans="1:6" x14ac:dyDescent="0.2">
      <c r="A29" s="11">
        <v>18010000</v>
      </c>
      <c r="B29" s="9" t="s">
        <v>22</v>
      </c>
      <c r="C29" s="4">
        <f t="shared" si="0"/>
        <v>1500000</v>
      </c>
      <c r="D29" s="4">
        <f>SUM(D30:D30)</f>
        <v>1500000</v>
      </c>
      <c r="E29" s="4">
        <v>0</v>
      </c>
      <c r="F29" s="4">
        <v>0</v>
      </c>
    </row>
    <row r="30" spans="1:6" x14ac:dyDescent="0.2">
      <c r="A30" s="15">
        <v>18010500</v>
      </c>
      <c r="B30" s="10" t="s">
        <v>30</v>
      </c>
      <c r="C30" s="5">
        <f>D30</f>
        <v>1500000</v>
      </c>
      <c r="D30" s="5">
        <v>1500000</v>
      </c>
      <c r="E30" s="5">
        <f>F30</f>
        <v>0</v>
      </c>
      <c r="F30" s="5">
        <v>0</v>
      </c>
    </row>
    <row r="31" spans="1:6" x14ac:dyDescent="0.2">
      <c r="A31" s="11">
        <v>20000000</v>
      </c>
      <c r="B31" s="9" t="s">
        <v>45</v>
      </c>
      <c r="C31" s="4">
        <f>D31+E31</f>
        <v>807260</v>
      </c>
      <c r="D31" s="4">
        <f>D32+D35+D39</f>
        <v>807260</v>
      </c>
      <c r="E31" s="5">
        <f>F31</f>
        <v>0</v>
      </c>
      <c r="F31" s="5">
        <v>0</v>
      </c>
    </row>
    <row r="32" spans="1:6" ht="12.75" customHeight="1" x14ac:dyDescent="0.2">
      <c r="A32" s="11">
        <v>21000000</v>
      </c>
      <c r="B32" s="9" t="s">
        <v>46</v>
      </c>
      <c r="C32" s="4">
        <f>D32+E32</f>
        <v>3260</v>
      </c>
      <c r="D32" s="4">
        <f>D33</f>
        <v>3260</v>
      </c>
      <c r="E32" s="5"/>
      <c r="F32" s="5"/>
    </row>
    <row r="33" spans="1:6" x14ac:dyDescent="0.2">
      <c r="A33" s="11">
        <v>21080000</v>
      </c>
      <c r="B33" s="9" t="s">
        <v>23</v>
      </c>
      <c r="C33" s="4">
        <f t="shared" ref="C33:C37" si="2">D33+E33</f>
        <v>3260</v>
      </c>
      <c r="D33" s="4">
        <f>D34</f>
        <v>3260</v>
      </c>
      <c r="E33" s="4">
        <v>0</v>
      </c>
      <c r="F33" s="4">
        <v>0</v>
      </c>
    </row>
    <row r="34" spans="1:6" ht="51" x14ac:dyDescent="0.2">
      <c r="A34" s="15">
        <v>21081700</v>
      </c>
      <c r="B34" s="10" t="s">
        <v>37</v>
      </c>
      <c r="C34" s="5">
        <f t="shared" si="2"/>
        <v>3260</v>
      </c>
      <c r="D34" s="5">
        <v>3260</v>
      </c>
      <c r="E34" s="5">
        <v>0</v>
      </c>
      <c r="F34" s="5">
        <v>0</v>
      </c>
    </row>
    <row r="35" spans="1:6" ht="25.5" x14ac:dyDescent="0.2">
      <c r="A35" s="11">
        <v>22000000</v>
      </c>
      <c r="B35" s="9" t="s">
        <v>24</v>
      </c>
      <c r="C35" s="4">
        <f t="shared" si="2"/>
        <v>4000</v>
      </c>
      <c r="D35" s="4">
        <f>D36+D38</f>
        <v>4000</v>
      </c>
      <c r="E35" s="4">
        <v>0</v>
      </c>
      <c r="F35" s="4">
        <v>0</v>
      </c>
    </row>
    <row r="36" spans="1:6" x14ac:dyDescent="0.2">
      <c r="A36" s="11">
        <v>22010000</v>
      </c>
      <c r="B36" s="9" t="s">
        <v>25</v>
      </c>
      <c r="C36" s="4">
        <f t="shared" si="2"/>
        <v>3300</v>
      </c>
      <c r="D36" s="4">
        <f>SUM(D37:D37)</f>
        <v>3300</v>
      </c>
      <c r="E36" s="4">
        <v>0</v>
      </c>
      <c r="F36" s="4">
        <v>0</v>
      </c>
    </row>
    <row r="37" spans="1:6" ht="108.75" customHeight="1" x14ac:dyDescent="0.2">
      <c r="A37" s="15">
        <v>22012900</v>
      </c>
      <c r="B37" s="10" t="s">
        <v>38</v>
      </c>
      <c r="C37" s="5">
        <f t="shared" si="2"/>
        <v>3300</v>
      </c>
      <c r="D37" s="5">
        <v>3300</v>
      </c>
      <c r="E37" s="5">
        <v>0</v>
      </c>
      <c r="F37" s="5">
        <v>0</v>
      </c>
    </row>
    <row r="38" spans="1:6" ht="80.25" customHeight="1" x14ac:dyDescent="0.2">
      <c r="A38" s="15">
        <v>22130000</v>
      </c>
      <c r="B38" s="10" t="s">
        <v>39</v>
      </c>
      <c r="C38" s="5">
        <f t="shared" ref="C38:C46" si="3">D38+E38</f>
        <v>700</v>
      </c>
      <c r="D38" s="5">
        <v>700</v>
      </c>
      <c r="E38" s="5">
        <v>0</v>
      </c>
      <c r="F38" s="5">
        <v>0</v>
      </c>
    </row>
    <row r="39" spans="1:6" x14ac:dyDescent="0.2">
      <c r="A39" s="11">
        <v>24000000</v>
      </c>
      <c r="B39" s="9" t="s">
        <v>26</v>
      </c>
      <c r="C39" s="4">
        <f t="shared" si="3"/>
        <v>800000</v>
      </c>
      <c r="D39" s="4">
        <f>D40</f>
        <v>800000</v>
      </c>
      <c r="E39" s="4">
        <v>0</v>
      </c>
      <c r="F39" s="4">
        <v>0</v>
      </c>
    </row>
    <row r="40" spans="1:6" x14ac:dyDescent="0.2">
      <c r="A40" s="11">
        <v>24060000</v>
      </c>
      <c r="B40" s="9" t="s">
        <v>23</v>
      </c>
      <c r="C40" s="4">
        <f t="shared" si="3"/>
        <v>800000</v>
      </c>
      <c r="D40" s="4">
        <f>D41</f>
        <v>800000</v>
      </c>
      <c r="E40" s="4">
        <v>0</v>
      </c>
      <c r="F40" s="4">
        <v>0</v>
      </c>
    </row>
    <row r="41" spans="1:6" ht="128.25" customHeight="1" x14ac:dyDescent="0.2">
      <c r="A41" s="15">
        <v>24062200</v>
      </c>
      <c r="B41" s="10" t="s">
        <v>27</v>
      </c>
      <c r="C41" s="5">
        <f t="shared" si="3"/>
        <v>800000</v>
      </c>
      <c r="D41" s="5">
        <v>800000</v>
      </c>
      <c r="E41" s="5">
        <v>0</v>
      </c>
      <c r="F41" s="5">
        <v>0</v>
      </c>
    </row>
    <row r="42" spans="1:6" x14ac:dyDescent="0.2">
      <c r="A42" s="11">
        <v>30000000</v>
      </c>
      <c r="B42" s="9" t="s">
        <v>41</v>
      </c>
      <c r="C42" s="4">
        <f t="shared" ref="C42:F43" si="4">C43</f>
        <v>4140</v>
      </c>
      <c r="D42" s="4">
        <f t="shared" si="4"/>
        <v>4140</v>
      </c>
      <c r="E42" s="5">
        <f t="shared" si="4"/>
        <v>0</v>
      </c>
      <c r="F42" s="5">
        <f t="shared" si="4"/>
        <v>0</v>
      </c>
    </row>
    <row r="43" spans="1:6" x14ac:dyDescent="0.2">
      <c r="A43" s="11">
        <v>31000000</v>
      </c>
      <c r="B43" s="9" t="s">
        <v>40</v>
      </c>
      <c r="C43" s="4">
        <f t="shared" si="4"/>
        <v>4140</v>
      </c>
      <c r="D43" s="4">
        <f t="shared" si="4"/>
        <v>4140</v>
      </c>
      <c r="E43" s="5">
        <f t="shared" si="4"/>
        <v>0</v>
      </c>
      <c r="F43" s="5">
        <f t="shared" si="4"/>
        <v>0</v>
      </c>
    </row>
    <row r="44" spans="1:6" ht="78.75" customHeight="1" x14ac:dyDescent="0.2">
      <c r="A44" s="15">
        <v>31010000</v>
      </c>
      <c r="B44" s="10" t="s">
        <v>42</v>
      </c>
      <c r="C44" s="5">
        <f>D44+E44</f>
        <v>4140</v>
      </c>
      <c r="D44" s="5">
        <f>D45</f>
        <v>4140</v>
      </c>
      <c r="E44" s="5">
        <f>F44</f>
        <v>0</v>
      </c>
      <c r="F44" s="5">
        <v>0</v>
      </c>
    </row>
    <row r="45" spans="1:6" ht="78.75" customHeight="1" x14ac:dyDescent="0.2">
      <c r="A45" s="15">
        <v>31010200</v>
      </c>
      <c r="B45" s="10" t="s">
        <v>43</v>
      </c>
      <c r="C45" s="5">
        <f>D45+E45</f>
        <v>4140</v>
      </c>
      <c r="D45" s="5">
        <v>4140</v>
      </c>
      <c r="E45" s="5">
        <f>F45</f>
        <v>0</v>
      </c>
      <c r="F45" s="5">
        <v>0</v>
      </c>
    </row>
    <row r="46" spans="1:6" ht="25.5" x14ac:dyDescent="0.2">
      <c r="A46" s="11"/>
      <c r="B46" s="12" t="s">
        <v>29</v>
      </c>
      <c r="C46" s="4">
        <f t="shared" si="3"/>
        <v>18017151</v>
      </c>
      <c r="D46" s="4">
        <f>D12+D31+D42</f>
        <v>18017151</v>
      </c>
      <c r="E46" s="4">
        <v>0</v>
      </c>
      <c r="F46" s="4">
        <v>0</v>
      </c>
    </row>
    <row r="47" spans="1:6" ht="54.75" customHeight="1" x14ac:dyDescent="0.3">
      <c r="A47" s="24" t="s">
        <v>31</v>
      </c>
      <c r="B47" s="25"/>
      <c r="C47" s="25"/>
      <c r="D47" s="25"/>
      <c r="E47" s="25"/>
      <c r="F47" s="25"/>
    </row>
    <row r="48" spans="1:6" ht="12.75" customHeight="1" x14ac:dyDescent="0.3">
      <c r="A48" s="14"/>
      <c r="B48" s="14"/>
      <c r="C48" s="14"/>
      <c r="D48" s="14"/>
      <c r="E48" s="14"/>
      <c r="F48" s="14"/>
    </row>
    <row r="49" spans="1:6" ht="13.5" customHeight="1" x14ac:dyDescent="0.2"/>
    <row r="53" spans="1:6" ht="84.75" customHeight="1" x14ac:dyDescent="0.2">
      <c r="A53" s="19"/>
      <c r="B53" s="19"/>
      <c r="C53" s="19"/>
      <c r="D53" s="19"/>
      <c r="E53" s="19"/>
      <c r="F53" s="19"/>
    </row>
  </sheetData>
  <mergeCells count="10">
    <mergeCell ref="A53:F53"/>
    <mergeCell ref="A5:F5"/>
    <mergeCell ref="A8:A10"/>
    <mergeCell ref="B8:B10"/>
    <mergeCell ref="C8:C10"/>
    <mergeCell ref="D8:D10"/>
    <mergeCell ref="E8:F8"/>
    <mergeCell ref="E9:E10"/>
    <mergeCell ref="F9:F10"/>
    <mergeCell ref="A47:F47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34" max="5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2026-04-02T08:50:46Z</cp:lastPrinted>
  <dcterms:created xsi:type="dcterms:W3CDTF">2024-12-17T12:25:44Z</dcterms:created>
  <dcterms:modified xsi:type="dcterms:W3CDTF">2026-04-07T07:30:13Z</dcterms:modified>
</cp:coreProperties>
</file>